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anna_aleshina_metinvestholding_com/Documents/NEW/ТЕНДЕРА/ТЕКУЩИЕ ТЕНДЕРА/выбросы парниковых газов (7182)/ПДО/"/>
    </mc:Choice>
  </mc:AlternateContent>
  <xr:revisionPtr revIDLastSave="49" documentId="8_{2BE8539B-1D52-4D03-AD0B-B6BD67A33DCF}" xr6:coauthVersionLast="47" xr6:coauthVersionMax="47" xr10:uidLastSave="{EF012A7B-4A5D-49AE-9758-A4589C8EC356}"/>
  <bookViews>
    <workbookView xWindow="-108" yWindow="-108" windowWidth="23256" windowHeight="13896" activeTab="1" xr2:uid="{A952218A-6632-482E-A3BB-7655399F3506}"/>
  </bookViews>
  <sheets>
    <sheet name="Вимоги до виконавця" sheetId="2" r:id="rId1"/>
    <sheet name="Обяги робіт_Додаток 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U15" i="1" l="1"/>
  <c r="U16" i="1"/>
  <c r="U17" i="1"/>
  <c r="U18" i="1"/>
  <c r="U19" i="1"/>
  <c r="U20" i="1"/>
  <c r="U21" i="1"/>
  <c r="U22" i="1"/>
  <c r="U23" i="1"/>
  <c r="U14" i="1"/>
</calcChain>
</file>

<file path=xl/sharedStrings.xml><?xml version="1.0" encoding="utf-8"?>
<sst xmlns="http://schemas.openxmlformats.org/spreadsheetml/2006/main" count="202" uniqueCount="122">
  <si>
    <t>Код за ЄДРПОУ</t>
  </si>
  <si>
    <t>Повне найменування оператора</t>
  </si>
  <si>
    <t>Кількість матеріальних потоків</t>
  </si>
  <si>
    <t>Номер версії Плану моніторингу</t>
  </si>
  <si>
    <t>Дата затвердження останньої версії  ПМ</t>
  </si>
  <si>
    <t>Кількість видів діяльності</t>
  </si>
  <si>
    <t>ПРИВАТНЕ АКЦІОНЕРНЕ ТОВАРИСТВО "ЗАПОРІЖКОКС"</t>
  </si>
  <si>
    <t>00191224</t>
  </si>
  <si>
    <t>3.0</t>
  </si>
  <si>
    <t>ПАТ "Запорізький металургійний комбінат "Запоріжсталь"</t>
  </si>
  <si>
    <t>АКЦІОНЕРНЕ ТОВАРИСТВО «ПІВДЕННИЙ ГІРНИЧО-ЗБАГАЧУВАЛЬНИЙ КОМБІНАТ»</t>
  </si>
  <si>
    <t>00191000</t>
  </si>
  <si>
    <t xml:space="preserve">3.0/3.1
З 20.11.2024 на установці відбулися неістотні зміни. До затвердженого плану моніторингу версії 3.0 від 19.06.2024 внесені відповідні зміни  - ПМ версія 3.1  від 04.12.2024. </t>
  </si>
  <si>
    <t>Спалювання палива в установках, загальна номінальна теплова потужність яких перевищує 20 МВт (за винятком установок для спалювання небезпечних або побутових відходів, установок, які використовуються для досліджень, розробки та тестування нових продуктів і процесів, а також установок, що споживають виключно біомасу або біопаливо); устаткування з номінальною тепловою потужністю до 3 МВт не враховується для визначення загальної номінальної теплової потужності установки</t>
  </si>
  <si>
    <t>2.0</t>
  </si>
  <si>
    <t>ТОВАРИСТВО З ОБМЕЖЕНОЮ ВІДПОВІДАЛЬНІСТЮ "МЕТІНВЕСТ МАШИНЕРІ"</t>
  </si>
  <si>
    <t>План моніторингу на етапі розробки</t>
  </si>
  <si>
    <t>9*</t>
  </si>
  <si>
    <t>3*</t>
  </si>
  <si>
    <t>8*</t>
  </si>
  <si>
    <t>2*</t>
  </si>
  <si>
    <t>ПРИВАТНЕ АКЦІОНЕРНЕ ТОВАРИСТВО «КАМЕТ-СТАЛЬ»</t>
  </si>
  <si>
    <t>4.0</t>
  </si>
  <si>
    <t xml:space="preserve"> 0191230</t>
  </si>
  <si>
    <t>Приватне акціонерне товариство ЮЖКОКС</t>
  </si>
  <si>
    <t>05393079</t>
  </si>
  <si>
    <t>ПРИВАТНЕ АКЦІОНЕРНЕ ТОВАРИСТВО "ЗАПОРІЖВОГНЕТРИВ"</t>
  </si>
  <si>
    <t>1.0</t>
  </si>
  <si>
    <t>ПРИВАТНЕ АКЦІОНЕРНЕ ТОВАРИСТВО "ПІВНІЧНИЙ ГІРНИЧО-ЗБАГАЧУВАЛЬНИЙ КОМБІНАТ"</t>
  </si>
  <si>
    <t>. 0191023</t>
  </si>
  <si>
    <t>ПРИВАТНЕ АКЦІОНЕРНЕ ТОВАРИСТВО «ЦЕНТРАЛЬНИЙ ГІРНИЧО-ЗБАГАЧУВАЛЬНИЙ КОМБІНАТ»</t>
  </si>
  <si>
    <t>. 0190977</t>
  </si>
  <si>
    <t xml:space="preserve">Звітний рік </t>
  </si>
  <si>
    <t xml:space="preserve">Номер державної реєстрації установки в Єдиному реєстрі </t>
  </si>
  <si>
    <t>Україна, 69008, Запорізька область, місто Запоріжжя, Запорізький район, ПІВДЕННЕ ШОСЕ, будинок 72</t>
  </si>
  <si>
    <t>Україна, 69600, Запорізька область, Запорізький район, місто Запоріжжя, Заводський район, вулиця Діагональна, буд. 4</t>
  </si>
  <si>
    <t>Україна, 50079, Дніпропетровська область,
Криворізький район, місто Кривий Ріг</t>
  </si>
  <si>
    <t>Україна, 50066, Дніпропетровська область, Криворізький район, місто Кривий Ріг,</t>
  </si>
  <si>
    <t xml:space="preserve">Вимоги до верифікатора </t>
  </si>
  <si>
    <t>Акредитація  на відповідність вимогам ДСТУ ISO 14065:2015 (ІSO 14065:2013, ІDT). На відповідність вимогам стандартів ДСТУ EN ISO/IEC 17029:2020 та ДСТУ EN ISO 14065:2022
Національне агентство з акредитації України</t>
  </si>
  <si>
    <t>Сфера акредитації</t>
  </si>
  <si>
    <t>Обяги робіт</t>
  </si>
  <si>
    <t>повинна охоплювати всі виді діяльності на установці зазаначені в додатку 1</t>
  </si>
  <si>
    <t>Ціль проведення роботи</t>
  </si>
  <si>
    <t>Реалізація вимог статті 13 ЗУ «Про засади моніторингу, звітності та ве-рифікації викидів парникових газів»</t>
  </si>
  <si>
    <t xml:space="preserve">Вихідні дані, що надаються замовником </t>
  </si>
  <si>
    <t xml:space="preserve"> - остання версія затверженого  плану моніторингу парникових газів;
- інша інформація буде надана під час проведення робіт за письмовими запитами верифікатора </t>
  </si>
  <si>
    <t>9</t>
  </si>
  <si>
    <t>11</t>
  </si>
  <si>
    <t>Строки виконання робіт</t>
  </si>
  <si>
    <t>до 15.02.2027</t>
  </si>
  <si>
    <t>Надання матеріалів Замов-нику (кількість примірни-ків, структура і формат)</t>
  </si>
  <si>
    <t>Верифікаційний звіт надається і надсилається замовнику на електронну пошту та у паперовій формі у 3-х екземплярах, з дублюванням в електронному вигляді у форматі Excel, Word и PDF тощо</t>
  </si>
  <si>
    <t>12</t>
  </si>
  <si>
    <t xml:space="preserve">Умови оплати </t>
  </si>
  <si>
    <t xml:space="preserve">Вимоги, щодо виконання верифікації </t>
  </si>
  <si>
    <t xml:space="preserve"> -	Закон України 377-IX від 12.12.2019 «Про засади моніторингу, звітності та верифікації викидів парникових газів»;
-	Постанова КМУ № 880 від 23 вересня 2020 р. «Про затвердження переліку видів діяльності, викиди парникових газів в результаті провадження яких підлягають моніторингу, звітності та верифікації»;
-	Постанова КМУ № 959 від 23 вересня 2020 р. «Про затвердження Порядку верифікації звіту оператора про викиди парникових газів»;
-	Постанова КМУ № 960 від 23 вересня 2020 р. «Про затвердження Порядку здійснення моніторингу та звітності щодо викидів парникових газів»;
-	Методичні рекомендації з оцінки викидів парникових газів за видами діяльності установок (Наказ Міністерства захисту довкілля та природних ресурсів України № 671 від 31.10.2021);
-  Стандарти ДСТУ ISO 14065 (ISO 14065:2013, IDT) та ДСТУ ISO 14064-3:2013
</t>
  </si>
  <si>
    <t xml:space="preserve">  - верифікація затвердженого Плану моніторингу та у разі потреби перевірка проекту Плану моніторинга перед затвердженням, та надання рекомендацій щодо коригувань ПМ з метою підтвердження врахування зауважень виявлених під час верифікації; 
- верифікація Звіту оператора про викиди парникових газів за 2026 рік 
- обов’язкова виїзна верифікація на території оператора 
- збір всієї необхідної  для верифікації документації підприємства під час виїзної верифікації 
- надання додаткових запитів, запитань та інформації по невідповідностям у письмовому вигляді на електронну пошту замовника;  
- надання роз’яснень та рекомендації щодо способів  усунення виявлених  невідповідностей та рекомендацій щодо вдосконалення плану моніторингу та звіту оператора;  
- перед затвердженням  Верифікаційного звіту, верифікатор повинен надати  замовнику на попереднє погодження верифікаційний звіт та врахувати  усунення невідповідностей в затвердженому верифікаційному звіті
- замовник надає верифікаторам інформацію у електронному вигляді шляхом передачі через загально обмінну мережеву папку створену замовником
- верифікаційний звіт повинен складатися за типовою формою, затвердженою Мінекономікою (Наказ №113)
- у разі відмови прийняття звіту оператора, проведення повторної верифікації на безоплатній основі 
</t>
  </si>
  <si>
    <t>Підстава для виконання робіт</t>
  </si>
  <si>
    <t>Найменуваня  послуг</t>
  </si>
  <si>
    <t>10</t>
  </si>
  <si>
    <t>13</t>
  </si>
  <si>
    <t>Виробництво коксу</t>
  </si>
  <si>
    <t>Випалювання або спікання, в тому числі агломерація металевої руди (зокрема сульфідної руди)</t>
  </si>
  <si>
    <t>Виробництво чавуну або сталі (первинна або вторинна плавка), в тому числі безперервний розлив, виробнича потужність якого перевищує 2,5 тонни на годину</t>
  </si>
  <si>
    <t xml:space="preserve"> Виробництво або обробка залізовмісних сплавів (у тому числі феросплавів), якщо загальна номінальна теплова потужність агрегатів із спалювання перевищує 20 МВт; устаткування для обробки залізовмісних сплавів включає, зокрема, прокатні стани, нагрівальні печі, ковальське обладнання, ливарні, устаткування для покриття (плакування) та очищення (протравлення) поверхонь; </t>
  </si>
  <si>
    <t>Виробництво чавуну або сталі
(первинна або вторинна плавка), в
тому числі безперервний розлив,
виробнича потужність якого
перевищує 2,5 тонни на годину;</t>
  </si>
  <si>
    <t>Виробництво вапна або кальцинація
доломіту або магнезиту в печах,
виробнича потужність яких
перевищує 50 тонн на добу</t>
  </si>
  <si>
    <t>Виробництво або обробка
залізовмісних сплавів (у тому числі
феросплавів), якщо загальна
номінальна теплова потужність
агрегатів із спалювання перевищує
20 МВт; устаткування для обробки
залізовмісних сплавів включає,
зокрема, прокатні стани, нагрівальні
печі, ковальське обладнання,
ливарні, устаткування для покриття
(плакування) та очищення
(протравлення) поверхонь</t>
  </si>
  <si>
    <t>Випалювання або спікання, в тому
числі агломерація металевої руди
(зокрема сульфідної руди)</t>
  </si>
  <si>
    <t>Виробництво або обробка залізовмісних сплавів (у тому числі феросплавів), якщо загальна номінальна теплова потужність агрегатів із спалювання перевищує 20 МВт; устаткування для обробки залізовмісних сплавів включає, зокрема, прокатні стани, нагрівальні печі, ковальське обладнання, ливарні, устаткування для покриття (плакування) та очищення (протравлення) поверхонь.*</t>
  </si>
  <si>
    <t xml:space="preserve">Виробництво чавуну або сталі (первинна або вторинна плавка), в тому числі безперервний розлив, виробнича потужність якого перевищує 2,5 тонни на годину; ВД3 </t>
  </si>
  <si>
    <t>Вид діяльності , відповідно до ПКМУ №880 від 23.09.2020 Про затвердження переліку видів діяльності, викиди парникових газів в результаті провадження яких підлягають моніторингу, звітності та верифікації</t>
  </si>
  <si>
    <t>ВД1</t>
  </si>
  <si>
    <t>ВД2</t>
  </si>
  <si>
    <t>ВД3</t>
  </si>
  <si>
    <t>ВД4</t>
  </si>
  <si>
    <t>ВД5</t>
  </si>
  <si>
    <t>ВД6</t>
  </si>
  <si>
    <t>Виробництво вапна або кальцинація доломіту або магнезиту в печах, виробнича потужність яких перевищує 50 тонн на добу</t>
  </si>
  <si>
    <t xml:space="preserve"> -</t>
  </si>
  <si>
    <t xml:space="preserve">Технічне завдання на закупівлю послуг </t>
  </si>
  <si>
    <t>096.001</t>
  </si>
  <si>
    <t>088.001</t>
  </si>
  <si>
    <t>Початок виконання робіт</t>
  </si>
  <si>
    <t>092.001</t>
  </si>
  <si>
    <t>067.001</t>
  </si>
  <si>
    <t>108.001</t>
  </si>
  <si>
    <t>065.001</t>
  </si>
  <si>
    <t>Україна, 50026, Дніпропетровська область, Криворізький район, місто Кривий Ріг, АТ "ПІВДГЗК"</t>
  </si>
  <si>
    <t>068.001</t>
  </si>
  <si>
    <t>070.001</t>
  </si>
  <si>
    <t>.00191885</t>
  </si>
  <si>
    <t>Україна,69106, Запорізька область. місто Запоріжжя,Запорізький район, Північне шосе/вул. теплична , буд.22Б/1</t>
  </si>
  <si>
    <t>Україна, 69005, Запорізька область, Запорізький район, місто Запоріжжя, Заводський район, Південне шосе, будинок 72, Будинок громадських організацій , кабінет 18/5</t>
  </si>
  <si>
    <t>Україна, 50057, Дніпропетровська обл, м.Кривий Ріг, вул.Виробнича. буд.1</t>
  </si>
  <si>
    <t>183.002</t>
  </si>
  <si>
    <t>183.001</t>
  </si>
  <si>
    <t>Україна, 51925,  обл. Дніпропетровська,  м. Кам’янське, вул. Соборна, будинок 18б</t>
  </si>
  <si>
    <t>Україна, 51909, Дніпропетровська область, Кам’янський район, місто Кам’янське, Південний район, вул. Вячеслава Чорновола, буд.1</t>
  </si>
  <si>
    <t>5</t>
  </si>
  <si>
    <t>6</t>
  </si>
  <si>
    <t>Назва та місцезнаходження об'єкта, дані про замовника, кількість матеріальних потоків та Види діяльності на установці зазначені в додатку 1</t>
  </si>
  <si>
    <t>7</t>
  </si>
  <si>
    <t>8</t>
  </si>
  <si>
    <t xml:space="preserve">місцезнаходження об'єкта, дані про замовника </t>
  </si>
  <si>
    <t xml:space="preserve"> - оплата здійснюється протягом 30 календарних днів після підписання сторонами Акту надання послуг
- вартість робіт не повинна змінюватися при зміні кількості матеріальних потоків</t>
  </si>
  <si>
    <t xml:space="preserve">заповнити </t>
  </si>
  <si>
    <t>Назван компанії</t>
  </si>
  <si>
    <t>ЕГРПОУ</t>
  </si>
  <si>
    <t>Детальні умови оплати</t>
  </si>
  <si>
    <t xml:space="preserve">Термін дії пропозиції </t>
  </si>
  <si>
    <t>Ціна за послугу (всі перелічіні пункти), грн без ПДВ</t>
  </si>
  <si>
    <t>Термін виконання послуг, дн</t>
  </si>
  <si>
    <t>Ціна за ВД1, грн без ПДВ</t>
  </si>
  <si>
    <t>Ціна за ВД2, грн без ПДВ</t>
  </si>
  <si>
    <t>Верифікація звіту оператора про викиди парникових газів на виконання Закону України від 12 грудня 2019 року № 377-IX «Про засади моніторингу, звітності та верифікації викидів парникових газів»</t>
  </si>
  <si>
    <t>Ціна за ВД3, грн без ПДВ</t>
  </si>
  <si>
    <t>Ціна за ВД4, грн без ПДВ</t>
  </si>
  <si>
    <t>Ціна за ВД5, грн без ПДВ</t>
  </si>
  <si>
    <t>Ціна за ВД6, грн без ПДВ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</si>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</sst>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1"/>
      <color theme="1"/>
      <name val="Arial"/>
      <family val="2"/>
      <charset val="204"/>
    </font>
    <font>
      <sz val="8"/>
      <name val="Aptos Narrow"/>
      <family val="2"/>
      <charset val="204"/>
      <scheme val="minor"/>
    </font>
    <font>
      <b/>
      <sz val="11"/>
      <color theme="1"/>
      <name val="Arial"/>
      <family val="2"/>
      <charset val="204"/>
    </font>
    <font>
      <sz val="7"/>
      <color theme="1"/>
      <name val="Segoe UI"/>
      <family val="2"/>
      <charset val="204"/>
    </font>
    <font>
      <sz val="11"/>
      <color rgb="FF333333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4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4" fontId="2" fillId="0" borderId="0" xfId="0" applyNumberFormat="1" applyFont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 2" xfId="1" xr:uid="{297B1B8B-1D0D-4C6E-A433-3F228BDD3F49}"/>
  </cellStyles>
  <dxfs count="0"/>
  <tableStyles count="1" defaultTableStyle="TableStyleMedium2" defaultPivotStyle="PivotStyleLight16">
    <tableStyle name="Invisible" pivot="0" table="0" count="0" xr9:uid="{FC98CF86-201F-4487-B536-C395961DAD2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0147B-7A42-46CA-B2BF-23423E7BAB03}">
  <dimension ref="A1:F21"/>
  <sheetViews>
    <sheetView topLeftCell="A6" workbookViewId="0">
      <selection activeCell="B8" sqref="B8"/>
    </sheetView>
  </sheetViews>
  <sheetFormatPr defaultColWidth="8.77734375" defaultRowHeight="13.8" x14ac:dyDescent="0.25"/>
  <cols>
    <col min="1" max="1" width="8.77734375" style="9"/>
    <col min="2" max="2" width="68.33203125" style="4" customWidth="1"/>
    <col min="3" max="3" width="122.21875" style="4" customWidth="1"/>
    <col min="4" max="5" width="8.77734375" style="1"/>
    <col min="6" max="6" width="50.44140625" style="1" customWidth="1"/>
    <col min="7" max="16384" width="8.77734375" style="1"/>
  </cols>
  <sheetData>
    <row r="1" spans="1:6" x14ac:dyDescent="0.25">
      <c r="B1" s="26" t="s">
        <v>81</v>
      </c>
      <c r="C1" s="26"/>
    </row>
    <row r="2" spans="1:6" ht="8.4" customHeight="1" x14ac:dyDescent="0.25">
      <c r="B2" s="27"/>
      <c r="C2" s="27"/>
    </row>
    <row r="3" spans="1:6" s="7" customFormat="1" ht="27.6" x14ac:dyDescent="0.3">
      <c r="A3" s="8">
        <v>1</v>
      </c>
      <c r="B3" s="2" t="s">
        <v>59</v>
      </c>
      <c r="C3" s="3" t="s">
        <v>116</v>
      </c>
    </row>
    <row r="4" spans="1:6" x14ac:dyDescent="0.25">
      <c r="A4" s="8">
        <v>2</v>
      </c>
      <c r="B4" s="11" t="s">
        <v>32</v>
      </c>
      <c r="C4" s="2">
        <v>2026</v>
      </c>
      <c r="F4" s="5"/>
    </row>
    <row r="5" spans="1:6" x14ac:dyDescent="0.25">
      <c r="A5" s="8">
        <v>3</v>
      </c>
      <c r="B5" s="11" t="s">
        <v>43</v>
      </c>
      <c r="C5" s="3" t="s">
        <v>44</v>
      </c>
      <c r="F5" s="6"/>
    </row>
    <row r="6" spans="1:6" ht="144" customHeight="1" x14ac:dyDescent="0.25">
      <c r="A6" s="8">
        <v>4</v>
      </c>
      <c r="B6" s="11" t="s">
        <v>58</v>
      </c>
      <c r="C6" s="3" t="s">
        <v>56</v>
      </c>
      <c r="F6" s="6"/>
    </row>
    <row r="7" spans="1:6" ht="27.6" x14ac:dyDescent="0.25">
      <c r="A7" s="8" t="s">
        <v>100</v>
      </c>
      <c r="B7" s="23" t="s">
        <v>41</v>
      </c>
      <c r="C7" s="3" t="s">
        <v>102</v>
      </c>
    </row>
    <row r="8" spans="1:6" ht="41.4" x14ac:dyDescent="0.25">
      <c r="A8" s="8" t="s">
        <v>101</v>
      </c>
      <c r="B8" s="23" t="s">
        <v>38</v>
      </c>
      <c r="C8" s="3" t="s">
        <v>39</v>
      </c>
    </row>
    <row r="9" spans="1:6" x14ac:dyDescent="0.25">
      <c r="A9" s="8" t="s">
        <v>103</v>
      </c>
      <c r="B9" s="23" t="s">
        <v>40</v>
      </c>
      <c r="C9" s="3" t="s">
        <v>42</v>
      </c>
    </row>
    <row r="10" spans="1:6" ht="27.6" x14ac:dyDescent="0.25">
      <c r="A10" s="8" t="s">
        <v>104</v>
      </c>
      <c r="B10" s="23" t="s">
        <v>45</v>
      </c>
      <c r="C10" s="3" t="s">
        <v>46</v>
      </c>
    </row>
    <row r="11" spans="1:6" ht="218.55" customHeight="1" x14ac:dyDescent="0.25">
      <c r="A11" s="8" t="s">
        <v>47</v>
      </c>
      <c r="B11" s="23" t="s">
        <v>55</v>
      </c>
      <c r="C11" s="3" t="s">
        <v>57</v>
      </c>
    </row>
    <row r="12" spans="1:6" x14ac:dyDescent="0.25">
      <c r="A12" s="8" t="s">
        <v>60</v>
      </c>
      <c r="B12" s="23" t="s">
        <v>84</v>
      </c>
      <c r="C12" s="10">
        <v>46348</v>
      </c>
    </row>
    <row r="13" spans="1:6" x14ac:dyDescent="0.25">
      <c r="A13" s="8" t="s">
        <v>48</v>
      </c>
      <c r="B13" s="23" t="s">
        <v>49</v>
      </c>
      <c r="C13" s="3" t="s">
        <v>50</v>
      </c>
    </row>
    <row r="14" spans="1:6" ht="36" customHeight="1" x14ac:dyDescent="0.25">
      <c r="A14" s="8" t="s">
        <v>53</v>
      </c>
      <c r="B14" s="23" t="s">
        <v>51</v>
      </c>
      <c r="C14" s="3" t="s">
        <v>52</v>
      </c>
    </row>
    <row r="15" spans="1:6" ht="42" customHeight="1" x14ac:dyDescent="0.25">
      <c r="A15" s="8" t="s">
        <v>61</v>
      </c>
      <c r="B15" s="23" t="s">
        <v>54</v>
      </c>
      <c r="C15" s="3" t="s">
        <v>106</v>
      </c>
    </row>
    <row r="19" spans="2:2" x14ac:dyDescent="0.25">
      <c r="B19" s="13"/>
    </row>
    <row r="21" spans="2:2" x14ac:dyDescent="0.25">
      <c r="B21" s="13"/>
    </row>
  </sheetData>
  <mergeCells count="1">
    <mergeCell ref="B1:C2"/>
  </mergeCells>
  <phoneticPr fontId="3" type="noConversion"/>
  <pageMargins left="0.7" right="0.7" top="0.75" bottom="0.75" header="0.3" footer="0.3"/>
  <pageSetup paperSize="9" orientation="portrait" horizontalDpi="200" verticalDpi="200" r:id="rId1"/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268E2-FDB5-4484-8EE3-224AA58A227C}">
  <dimension ref="A2:V23"/>
  <sheetViews>
    <sheetView tabSelected="1" topLeftCell="A2" zoomScale="50" zoomScaleNormal="50" workbookViewId="0">
      <pane xSplit="1" ySplit="12" topLeftCell="B14" activePane="bottomRight" state="frozen"/>
      <selection activeCell="A2" sqref="A2"/>
      <selection pane="topRight" activeCell="B2" sqref="B2"/>
      <selection pane="bottomLeft" activeCell="A5" sqref="A5"/>
      <selection pane="bottomRight" activeCell="AA15" sqref="AA15"/>
    </sheetView>
  </sheetViews>
  <sheetFormatPr defaultColWidth="9.21875" defaultRowHeight="13.8" x14ac:dyDescent="0.3"/>
  <cols>
    <col min="1" max="1" width="33.77734375" style="4" customWidth="1"/>
    <col min="2" max="2" width="33.33203125" style="4" customWidth="1"/>
    <col min="3" max="3" width="18.77734375" style="4" customWidth="1"/>
    <col min="4" max="4" width="13.21875" style="18" customWidth="1"/>
    <col min="5" max="5" width="14.21875" style="4" customWidth="1"/>
    <col min="6" max="6" width="14" style="4" customWidth="1"/>
    <col min="7" max="7" width="13.88671875" style="12" customWidth="1"/>
    <col min="8" max="8" width="14.77734375" style="12" customWidth="1"/>
    <col min="9" max="9" width="61.77734375" style="4" customWidth="1"/>
    <col min="10" max="10" width="18.109375" style="4" customWidth="1"/>
    <col min="11" max="11" width="35.77734375" style="4" customWidth="1"/>
    <col min="12" max="12" width="39.5546875" style="4" customWidth="1"/>
    <col min="13" max="13" width="45.5546875" style="4" customWidth="1"/>
    <col min="14" max="14" width="29.88671875" style="4" customWidth="1"/>
    <col min="15" max="22" width="17.6640625" style="4" customWidth="1"/>
    <col min="23" max="16384" width="9.21875" style="4"/>
  </cols>
  <sheetData>
    <row r="2" spans="1:22" x14ac:dyDescent="0.3">
      <c r="A2" s="15" t="s">
        <v>107</v>
      </c>
    </row>
    <row r="5" spans="1:22" x14ac:dyDescent="0.3">
      <c r="A5" s="4" t="s">
        <v>108</v>
      </c>
      <c r="B5" s="15"/>
    </row>
    <row r="6" spans="1:22" x14ac:dyDescent="0.3">
      <c r="A6" s="4" t="s">
        <v>109</v>
      </c>
      <c r="B6" s="15"/>
    </row>
    <row r="7" spans="1:22" x14ac:dyDescent="0.3">
      <c r="A7" s="4" t="s">
        <v>110</v>
      </c>
      <c r="B7" s="15"/>
    </row>
    <row r="8" spans="1:22" x14ac:dyDescent="0.3">
      <c r="A8" s="4" t="s">
        <v>111</v>
      </c>
      <c r="B8" s="15"/>
    </row>
    <row r="12" spans="1:22" s="16" customFormat="1" ht="13.95" customHeight="1" x14ac:dyDescent="0.3">
      <c r="A12" s="30" t="s">
        <v>1</v>
      </c>
      <c r="B12" s="28" t="s">
        <v>105</v>
      </c>
      <c r="C12" s="30" t="s">
        <v>33</v>
      </c>
      <c r="D12" s="30" t="s">
        <v>0</v>
      </c>
      <c r="E12" s="30" t="s">
        <v>3</v>
      </c>
      <c r="F12" s="30" t="s">
        <v>4</v>
      </c>
      <c r="G12" s="30" t="s">
        <v>2</v>
      </c>
      <c r="H12" s="30" t="s">
        <v>5</v>
      </c>
      <c r="I12" s="30" t="s">
        <v>72</v>
      </c>
      <c r="J12" s="30"/>
      <c r="K12" s="30"/>
      <c r="L12" s="30"/>
      <c r="M12" s="30"/>
      <c r="N12" s="30"/>
      <c r="O12" s="28" t="s">
        <v>114</v>
      </c>
      <c r="P12" s="28" t="s">
        <v>115</v>
      </c>
      <c r="Q12" s="28" t="s">
        <v>117</v>
      </c>
      <c r="R12" s="28" t="s">
        <v>118</v>
      </c>
      <c r="S12" s="28" t="s">
        <v>119</v>
      </c>
      <c r="T12" s="28" t="s">
        <v>120</v>
      </c>
      <c r="U12" s="28" t="s">
        <v>112</v>
      </c>
      <c r="V12" s="28" t="s">
        <v>113</v>
      </c>
    </row>
    <row r="13" spans="1:22" s="16" customFormat="1" ht="46.05" customHeight="1" x14ac:dyDescent="0.3">
      <c r="A13" s="30"/>
      <c r="B13" s="29"/>
      <c r="C13" s="30"/>
      <c r="D13" s="30"/>
      <c r="E13" s="30"/>
      <c r="F13" s="30"/>
      <c r="G13" s="30"/>
      <c r="H13" s="30"/>
      <c r="I13" s="17" t="s">
        <v>73</v>
      </c>
      <c r="J13" s="17" t="s">
        <v>74</v>
      </c>
      <c r="K13" s="17" t="s">
        <v>75</v>
      </c>
      <c r="L13" s="17" t="s">
        <v>76</v>
      </c>
      <c r="M13" s="17" t="s">
        <v>77</v>
      </c>
      <c r="N13" s="17" t="s">
        <v>78</v>
      </c>
      <c r="O13" s="29"/>
      <c r="P13" s="29"/>
      <c r="Q13" s="29"/>
      <c r="R13" s="29"/>
      <c r="S13" s="29"/>
      <c r="T13" s="29"/>
      <c r="U13" s="29"/>
      <c r="V13" s="29"/>
    </row>
    <row r="14" spans="1:22" ht="138" x14ac:dyDescent="0.3">
      <c r="A14" s="21" t="s">
        <v>21</v>
      </c>
      <c r="B14" s="21" t="s">
        <v>98</v>
      </c>
      <c r="C14" s="19" t="s">
        <v>82</v>
      </c>
      <c r="D14" s="19">
        <v>5393085</v>
      </c>
      <c r="E14" s="19" t="s">
        <v>22</v>
      </c>
      <c r="F14" s="20">
        <v>45938</v>
      </c>
      <c r="G14" s="19">
        <v>38</v>
      </c>
      <c r="H14" s="19">
        <v>6</v>
      </c>
      <c r="I14" s="21" t="s">
        <v>13</v>
      </c>
      <c r="J14" s="22" t="s">
        <v>62</v>
      </c>
      <c r="K14" s="22" t="s">
        <v>63</v>
      </c>
      <c r="L14" s="22" t="s">
        <v>64</v>
      </c>
      <c r="M14" s="21" t="s">
        <v>65</v>
      </c>
      <c r="N14" s="21" t="s">
        <v>79</v>
      </c>
      <c r="O14" s="24"/>
      <c r="P14" s="24"/>
      <c r="Q14" s="24"/>
      <c r="R14" s="24"/>
      <c r="S14" s="24"/>
      <c r="T14" s="24"/>
      <c r="U14" s="21">
        <f>SUM(O14:T14)</f>
        <v>0</v>
      </c>
      <c r="V14" s="14"/>
    </row>
    <row r="15" spans="1:22" ht="165.6" x14ac:dyDescent="0.3">
      <c r="A15" s="21" t="s">
        <v>9</v>
      </c>
      <c r="B15" s="21" t="s">
        <v>34</v>
      </c>
      <c r="C15" s="19" t="s">
        <v>83</v>
      </c>
      <c r="D15" s="8" t="s">
        <v>23</v>
      </c>
      <c r="E15" s="19" t="s">
        <v>8</v>
      </c>
      <c r="F15" s="20">
        <v>45974</v>
      </c>
      <c r="G15" s="19">
        <v>25</v>
      </c>
      <c r="H15" s="19">
        <v>5</v>
      </c>
      <c r="I15" s="21" t="s">
        <v>13</v>
      </c>
      <c r="J15" s="21" t="s">
        <v>80</v>
      </c>
      <c r="K15" s="21" t="s">
        <v>69</v>
      </c>
      <c r="L15" s="21" t="s">
        <v>66</v>
      </c>
      <c r="M15" s="21" t="s">
        <v>68</v>
      </c>
      <c r="N15" s="21" t="s">
        <v>67</v>
      </c>
      <c r="O15" s="24"/>
      <c r="P15" s="21" t="s">
        <v>121</v>
      </c>
      <c r="Q15" s="24"/>
      <c r="R15" s="24"/>
      <c r="S15" s="24"/>
      <c r="T15" s="24"/>
      <c r="U15" s="21">
        <f t="shared" ref="U15:U23" si="0">SUM(O15:T15)</f>
        <v>0</v>
      </c>
      <c r="V15" s="14"/>
    </row>
    <row r="16" spans="1:22" ht="124.2" x14ac:dyDescent="0.3">
      <c r="A16" s="21" t="s">
        <v>6</v>
      </c>
      <c r="B16" s="21" t="s">
        <v>35</v>
      </c>
      <c r="C16" s="19" t="s">
        <v>85</v>
      </c>
      <c r="D16" s="8" t="s">
        <v>7</v>
      </c>
      <c r="E16" s="19" t="s">
        <v>8</v>
      </c>
      <c r="F16" s="20">
        <v>45978</v>
      </c>
      <c r="G16" s="19">
        <v>16</v>
      </c>
      <c r="H16" s="19">
        <v>2</v>
      </c>
      <c r="I16" s="21" t="s">
        <v>13</v>
      </c>
      <c r="J16" s="21" t="s">
        <v>62</v>
      </c>
      <c r="K16" s="21" t="s">
        <v>80</v>
      </c>
      <c r="L16" s="21" t="s">
        <v>80</v>
      </c>
      <c r="M16" s="21" t="s">
        <v>80</v>
      </c>
      <c r="N16" s="21" t="s">
        <v>80</v>
      </c>
      <c r="O16" s="25"/>
      <c r="P16" s="25"/>
      <c r="Q16" s="21" t="s">
        <v>121</v>
      </c>
      <c r="R16" s="21" t="s">
        <v>121</v>
      </c>
      <c r="S16" s="21" t="s">
        <v>121</v>
      </c>
      <c r="T16" s="21" t="s">
        <v>121</v>
      </c>
      <c r="U16" s="21">
        <f t="shared" si="0"/>
        <v>0</v>
      </c>
      <c r="V16" s="14"/>
    </row>
    <row r="17" spans="1:22" ht="124.2" x14ac:dyDescent="0.3">
      <c r="A17" s="21" t="s">
        <v>24</v>
      </c>
      <c r="B17" s="21" t="s">
        <v>99</v>
      </c>
      <c r="C17" s="19" t="s">
        <v>86</v>
      </c>
      <c r="D17" s="8" t="s">
        <v>25</v>
      </c>
      <c r="E17" s="19" t="s">
        <v>14</v>
      </c>
      <c r="F17" s="20">
        <v>45918</v>
      </c>
      <c r="G17" s="19">
        <v>13</v>
      </c>
      <c r="H17" s="19">
        <v>2</v>
      </c>
      <c r="I17" s="21" t="s">
        <v>13</v>
      </c>
      <c r="J17" s="21" t="s">
        <v>62</v>
      </c>
      <c r="K17" s="21" t="s">
        <v>80</v>
      </c>
      <c r="L17" s="21" t="s">
        <v>80</v>
      </c>
      <c r="M17" s="21" t="s">
        <v>80</v>
      </c>
      <c r="N17" s="21" t="s">
        <v>80</v>
      </c>
      <c r="O17" s="25"/>
      <c r="P17" s="25"/>
      <c r="Q17" s="21" t="s">
        <v>121</v>
      </c>
      <c r="R17" s="21" t="s">
        <v>121</v>
      </c>
      <c r="S17" s="21" t="s">
        <v>121</v>
      </c>
      <c r="T17" s="21" t="s">
        <v>121</v>
      </c>
      <c r="U17" s="21">
        <f t="shared" si="0"/>
        <v>0</v>
      </c>
      <c r="V17" s="14"/>
    </row>
    <row r="18" spans="1:22" ht="124.2" x14ac:dyDescent="0.3">
      <c r="A18" s="21" t="s">
        <v>28</v>
      </c>
      <c r="B18" s="21" t="s">
        <v>36</v>
      </c>
      <c r="C18" s="19" t="s">
        <v>87</v>
      </c>
      <c r="D18" s="19" t="s">
        <v>29</v>
      </c>
      <c r="E18" s="19" t="s">
        <v>8</v>
      </c>
      <c r="F18" s="20">
        <v>46107</v>
      </c>
      <c r="G18" s="19">
        <v>6</v>
      </c>
      <c r="H18" s="19">
        <v>2</v>
      </c>
      <c r="I18" s="21" t="s">
        <v>13</v>
      </c>
      <c r="J18" s="21" t="s">
        <v>80</v>
      </c>
      <c r="K18" s="21" t="s">
        <v>69</v>
      </c>
      <c r="L18" s="21"/>
      <c r="M18" s="21"/>
      <c r="N18" s="21" t="s">
        <v>80</v>
      </c>
      <c r="O18" s="25"/>
      <c r="P18" s="21" t="s">
        <v>80</v>
      </c>
      <c r="Q18" s="25"/>
      <c r="R18" s="21" t="s">
        <v>121</v>
      </c>
      <c r="S18" s="21" t="s">
        <v>121</v>
      </c>
      <c r="T18" s="21" t="s">
        <v>121</v>
      </c>
      <c r="U18" s="21">
        <f t="shared" si="0"/>
        <v>0</v>
      </c>
      <c r="V18" s="14"/>
    </row>
    <row r="19" spans="1:22" ht="124.2" x14ac:dyDescent="0.3">
      <c r="A19" s="21" t="s">
        <v>30</v>
      </c>
      <c r="B19" s="21" t="s">
        <v>37</v>
      </c>
      <c r="C19" s="19" t="s">
        <v>88</v>
      </c>
      <c r="D19" s="19" t="s">
        <v>31</v>
      </c>
      <c r="E19" s="19" t="s">
        <v>14</v>
      </c>
      <c r="F19" s="20">
        <v>45069</v>
      </c>
      <c r="G19" s="19">
        <v>6</v>
      </c>
      <c r="H19" s="19">
        <v>2</v>
      </c>
      <c r="I19" s="21" t="s">
        <v>13</v>
      </c>
      <c r="J19" s="21" t="s">
        <v>80</v>
      </c>
      <c r="K19" s="21" t="s">
        <v>69</v>
      </c>
      <c r="L19" s="21"/>
      <c r="M19" s="21"/>
      <c r="N19" s="21" t="s">
        <v>80</v>
      </c>
      <c r="O19" s="25"/>
      <c r="P19" s="21" t="s">
        <v>80</v>
      </c>
      <c r="Q19" s="25"/>
      <c r="R19" s="21" t="s">
        <v>121</v>
      </c>
      <c r="S19" s="21" t="s">
        <v>121</v>
      </c>
      <c r="T19" s="21" t="s">
        <v>121</v>
      </c>
      <c r="U19" s="21">
        <f t="shared" si="0"/>
        <v>0</v>
      </c>
      <c r="V19" s="14"/>
    </row>
    <row r="20" spans="1:22" ht="124.2" x14ac:dyDescent="0.3">
      <c r="A20" s="21" t="s">
        <v>10</v>
      </c>
      <c r="B20" s="21" t="s">
        <v>89</v>
      </c>
      <c r="C20" s="19" t="s">
        <v>90</v>
      </c>
      <c r="D20" s="8" t="s">
        <v>11</v>
      </c>
      <c r="E20" s="19" t="s">
        <v>12</v>
      </c>
      <c r="F20" s="20">
        <v>45462</v>
      </c>
      <c r="G20" s="19">
        <v>3</v>
      </c>
      <c r="H20" s="19">
        <v>1</v>
      </c>
      <c r="I20" s="21" t="s">
        <v>13</v>
      </c>
      <c r="J20" s="21" t="s">
        <v>80</v>
      </c>
      <c r="K20" s="21" t="s">
        <v>80</v>
      </c>
      <c r="L20" s="21" t="s">
        <v>80</v>
      </c>
      <c r="M20" s="21" t="s">
        <v>80</v>
      </c>
      <c r="N20" s="21" t="s">
        <v>80</v>
      </c>
      <c r="O20" s="25"/>
      <c r="P20" s="21" t="s">
        <v>80</v>
      </c>
      <c r="Q20" s="21" t="s">
        <v>121</v>
      </c>
      <c r="R20" s="21" t="s">
        <v>121</v>
      </c>
      <c r="S20" s="21" t="s">
        <v>121</v>
      </c>
      <c r="T20" s="21" t="s">
        <v>121</v>
      </c>
      <c r="U20" s="21">
        <f t="shared" si="0"/>
        <v>0</v>
      </c>
      <c r="V20" s="14"/>
    </row>
    <row r="21" spans="1:22" ht="124.2" x14ac:dyDescent="0.3">
      <c r="A21" s="21" t="s">
        <v>26</v>
      </c>
      <c r="B21" s="21" t="s">
        <v>93</v>
      </c>
      <c r="C21" s="19" t="s">
        <v>91</v>
      </c>
      <c r="D21" s="19" t="s">
        <v>92</v>
      </c>
      <c r="E21" s="19" t="s">
        <v>27</v>
      </c>
      <c r="F21" s="20">
        <v>45518</v>
      </c>
      <c r="G21" s="19">
        <v>6</v>
      </c>
      <c r="H21" s="19">
        <v>2</v>
      </c>
      <c r="I21" s="21" t="s">
        <v>13</v>
      </c>
      <c r="J21" s="21" t="s">
        <v>80</v>
      </c>
      <c r="K21" s="21" t="s">
        <v>63</v>
      </c>
      <c r="L21" s="21" t="s">
        <v>80</v>
      </c>
      <c r="M21" s="21" t="s">
        <v>80</v>
      </c>
      <c r="N21" s="21" t="s">
        <v>80</v>
      </c>
      <c r="O21" s="25"/>
      <c r="P21" s="21" t="s">
        <v>80</v>
      </c>
      <c r="Q21" s="25"/>
      <c r="R21" s="21" t="s">
        <v>121</v>
      </c>
      <c r="S21" s="21" t="s">
        <v>121</v>
      </c>
      <c r="T21" s="21" t="s">
        <v>121</v>
      </c>
      <c r="U21" s="21">
        <f t="shared" si="0"/>
        <v>0</v>
      </c>
      <c r="V21" s="14"/>
    </row>
    <row r="22" spans="1:22" ht="138" x14ac:dyDescent="0.3">
      <c r="A22" s="21" t="s">
        <v>15</v>
      </c>
      <c r="B22" s="21" t="s">
        <v>94</v>
      </c>
      <c r="C22" s="19" t="s">
        <v>96</v>
      </c>
      <c r="D22" s="19">
        <v>37695759</v>
      </c>
      <c r="E22" s="19" t="s">
        <v>16</v>
      </c>
      <c r="F22" s="20"/>
      <c r="G22" s="19" t="s">
        <v>17</v>
      </c>
      <c r="H22" s="19" t="s">
        <v>18</v>
      </c>
      <c r="I22" s="21" t="s">
        <v>13</v>
      </c>
      <c r="J22" s="21" t="s">
        <v>80</v>
      </c>
      <c r="K22" s="21" t="s">
        <v>80</v>
      </c>
      <c r="L22" s="21" t="s">
        <v>71</v>
      </c>
      <c r="M22" s="21" t="s">
        <v>70</v>
      </c>
      <c r="N22" s="21" t="s">
        <v>80</v>
      </c>
      <c r="O22" s="25"/>
      <c r="P22" s="21" t="s">
        <v>80</v>
      </c>
      <c r="Q22" s="21" t="s">
        <v>121</v>
      </c>
      <c r="R22" s="25"/>
      <c r="S22" s="25"/>
      <c r="T22" s="21" t="s">
        <v>121</v>
      </c>
      <c r="U22" s="21">
        <f t="shared" si="0"/>
        <v>0</v>
      </c>
      <c r="V22" s="14"/>
    </row>
    <row r="23" spans="1:22" ht="124.2" x14ac:dyDescent="0.3">
      <c r="A23" s="21" t="s">
        <v>15</v>
      </c>
      <c r="B23" s="21" t="s">
        <v>95</v>
      </c>
      <c r="C23" s="19" t="s">
        <v>97</v>
      </c>
      <c r="D23" s="19">
        <v>37695759</v>
      </c>
      <c r="E23" s="19" t="s">
        <v>16</v>
      </c>
      <c r="F23" s="20"/>
      <c r="G23" s="19" t="s">
        <v>19</v>
      </c>
      <c r="H23" s="19" t="s">
        <v>20</v>
      </c>
      <c r="I23" s="21" t="s">
        <v>13</v>
      </c>
      <c r="J23" s="21" t="s">
        <v>80</v>
      </c>
      <c r="K23" s="21" t="s">
        <v>80</v>
      </c>
      <c r="L23" s="21" t="s">
        <v>66</v>
      </c>
      <c r="M23" s="21" t="s">
        <v>80</v>
      </c>
      <c r="N23" s="21" t="s">
        <v>80</v>
      </c>
      <c r="O23" s="25"/>
      <c r="P23" s="21" t="s">
        <v>80</v>
      </c>
      <c r="Q23" s="21" t="s">
        <v>121</v>
      </c>
      <c r="R23" s="25"/>
      <c r="S23" s="21" t="s">
        <v>121</v>
      </c>
      <c r="T23" s="21" t="s">
        <v>121</v>
      </c>
      <c r="U23" s="21">
        <f t="shared" si="0"/>
        <v>0</v>
      </c>
      <c r="V23" s="14"/>
    </row>
  </sheetData>
  <mergeCells count="17">
    <mergeCell ref="A12:A13"/>
    <mergeCell ref="B12:B13"/>
    <mergeCell ref="D12:D13"/>
    <mergeCell ref="C12:C13"/>
    <mergeCell ref="I12:N12"/>
    <mergeCell ref="H12:H13"/>
    <mergeCell ref="G12:G13"/>
    <mergeCell ref="F12:F13"/>
    <mergeCell ref="E12:E13"/>
    <mergeCell ref="R12:R13"/>
    <mergeCell ref="S12:S13"/>
    <mergeCell ref="T12:T13"/>
    <mergeCell ref="O12:O13"/>
    <mergeCell ref="V12:V13"/>
    <mergeCell ref="U12:U13"/>
    <mergeCell ref="P12:P13"/>
    <mergeCell ref="Q12:Q13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Вимоги до виконавця</vt:lpstr>
      <vt:lpstr>Обяги робіт_Додаток 1</vt:lpstr>
    </vt:vector>
  </TitlesOfParts>
  <Company>MetinvestDigital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Копійка Альона Леонідівна (Alona Kopiika)</dc:creator>
  <cp:lastModifiedBy>Альошина Ганна Сергіївна (Hanna Aloshyna)</cp:lastModifiedBy>
  <dcterms:created xsi:type="dcterms:W3CDTF">2026-08-13T03:17:24Z</dcterms:created>
  <dcterms:modified xsi:type="dcterms:W3CDTF">2026-08-28T13:57:17Z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2026-08-25T14:22:42Z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94bbdc62-7334-4d0a-8eae-8c8664632725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